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AC77A4EF-0B52-4216-A792-9CAECD2043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_de_deudas" sheetId="2" r:id="rId1"/>
  </sheets>
  <definedNames>
    <definedName name="_xlnm.Print_Area" localSheetId="0">Informe_de_deudas!$A$1:$D$54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2" l="1"/>
  <c r="C43" i="2" l="1"/>
  <c r="C30" i="2"/>
  <c r="C23" i="2"/>
  <c r="C45" i="2" l="1"/>
</calcChain>
</file>

<file path=xl/sharedStrings.xml><?xml version="1.0" encoding="utf-8"?>
<sst xmlns="http://schemas.openxmlformats.org/spreadsheetml/2006/main" count="32" uniqueCount="32">
  <si>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</si>
  <si>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</si>
  <si>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</si>
  <si>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</si>
  <si>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Proveedores – GS.</t>
  </si>
  <si>
    <t>Cuentas a Pagar  –  No Corrientes</t>
  </si>
  <si>
    <t>Interfisa</t>
  </si>
  <si>
    <t>Bancop</t>
  </si>
  <si>
    <t>Otros Pasivos – Corrientes</t>
  </si>
  <si>
    <t>Impuestos a pagar</t>
  </si>
  <si>
    <t>Obligaciones sociales y cargas laborales</t>
  </si>
  <si>
    <t>Seguros a pagar</t>
  </si>
  <si>
    <t>Otros</t>
  </si>
  <si>
    <t>Proveedores del Exterior</t>
  </si>
  <si>
    <t>Despachantes a pagar</t>
  </si>
  <si>
    <t>Bonos</t>
  </si>
  <si>
    <t>Bonos a pagar</t>
  </si>
  <si>
    <t>Intereses a pagar por bonos</t>
  </si>
  <si>
    <t>TOTAL PASIVO</t>
  </si>
  <si>
    <t>INFORME SOBRE DEUDAS</t>
  </si>
  <si>
    <t>En miles de guaraníes</t>
  </si>
  <si>
    <t>Banco Atlas</t>
  </si>
  <si>
    <t>Banco Río</t>
  </si>
  <si>
    <t>Intereses a pagar por Bonos</t>
  </si>
  <si>
    <t>Cheques Diferidos emitidos</t>
  </si>
  <si>
    <t>Lic. Daniel Maldonado Troxler</t>
  </si>
  <si>
    <t>Presidente</t>
  </si>
  <si>
    <t>INFORME RESPECTO AL PASIVO DE ESEGE S.A.</t>
  </si>
  <si>
    <t>Banco GNB Paraguay S.A.</t>
  </si>
  <si>
    <t>Sudameris</t>
  </si>
  <si>
    <t>Zeta Banco</t>
  </si>
  <si>
    <t>Fic S.A.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</si>
</sst>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7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2"/>
    </xf>
    <xf numFmtId="41" fontId="5" fillId="0" borderId="4" xfId="1" applyFont="1" applyBorder="1" applyAlignment="1">
      <alignment horizontal="right" vertical="center" wrapText="1"/>
    </xf>
    <xf numFmtId="41" fontId="4" fillId="0" borderId="3" xfId="1" applyFont="1" applyBorder="1" applyAlignment="1">
      <alignment horizontal="right" vertical="center" wrapText="1"/>
    </xf>
    <xf numFmtId="41" fontId="0" fillId="0" borderId="0" xfId="1" applyFont="1"/>
    <xf numFmtId="164" fontId="4" fillId="0" borderId="3" xfId="0" applyNumberFormat="1" applyFont="1" applyBorder="1" applyAlignment="1">
      <alignment horizontal="center" vertical="center" wrapText="1"/>
    </xf>
    <xf numFmtId="41" fontId="5" fillId="0" borderId="4" xfId="1" applyFont="1" applyBorder="1" applyAlignment="1">
      <alignment vertical="center" wrapText="1"/>
    </xf>
    <xf numFmtId="41" fontId="5" fillId="0" borderId="4" xfId="1" applyFont="1" applyBorder="1" applyAlignment="1">
      <alignment horizontal="center" vertical="center" wrapText="1"/>
    </xf>
    <xf numFmtId="41" fontId="4" fillId="0" borderId="4" xfId="1" applyFont="1" applyBorder="1" applyAlignment="1">
      <alignment horizontal="right" vertical="center" wrapText="1"/>
    </xf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2314576</xdr:colOff>
      <xdr:row>0</xdr:row>
      <xdr:rowOff>114300</xdr:rowOff>
    </xdr:from>
    <xdr:to>
      <xdr:col>1</xdr:col>
      <xdr:colOff>4829176</xdr:colOff>
      <xdr:row>7</xdr:row>
      <xdr:rowOff>22937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6576" y="114300"/>
          <a:ext cx="2514600" cy="975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F54"/>
  <sheetViews>
    <sheetView showGridLines="0" tabSelected="1" view="pageBreakPreview" zoomScaleNormal="100" zoomScaleSheetLayoutView="100" workbookViewId="0"/>
  </sheetViews>
  <sheetFormatPr baseColWidth="10" defaultRowHeight="11.4" x14ac:dyDescent="0.2"/>
  <cols>
    <col min="2" max="2" width="94.625" bestFit="1" customWidth="1"/>
    <col min="3" max="3" width="18.875" customWidth="1"/>
    <col min="5" max="5" width="14.125" bestFit="1" customWidth="1"/>
    <col min="6" max="6" width="13.25" bestFit="1" customWidth="1"/>
  </cols>
  <sheetData>
    <row r="8" spans="2:3" ht="18" x14ac:dyDescent="0.35">
      <c r="B8" s="14" t="s">
        <v>19</v>
      </c>
      <c r="C8" s="14"/>
    </row>
    <row r="9" spans="2:3" ht="15.6" x14ac:dyDescent="0.2">
      <c r="B9" s="15" t="s">
        <v>27</v>
      </c>
      <c r="C9" s="15"/>
    </row>
    <row r="10" spans="2:3" ht="15.6" x14ac:dyDescent="0.2">
      <c r="B10" s="16" t="s">
        <v>20</v>
      </c>
      <c r="C10" s="17"/>
    </row>
    <row r="11" spans="2:3" ht="13.8" x14ac:dyDescent="0.2">
      <c r="B11" s="1" t="s">
        <v>0</v>
      </c>
      <c r="C11" s="9">
        <v>45473</v>
      </c>
    </row>
    <row r="12" spans="2:3" ht="13.8" x14ac:dyDescent="0.2">
      <c r="B12" s="2" t="s">
        <v>1</v>
      </c>
      <c r="C12" s="3"/>
    </row>
    <row r="13" spans="2:3" ht="13.8" x14ac:dyDescent="0.2">
      <c r="B13" s="4" t="s">
        <v>2</v>
      </c>
      <c r="C13" s="10"/>
    </row>
    <row r="14" spans="2:3" ht="13.8" x14ac:dyDescent="0.2">
      <c r="B14" s="5" t="s">
        <v>28</v>
      </c>
      <c r="C14" s="6">
        <v>23707601.787999999</v>
      </c>
    </row>
    <row r="15" spans="2:3" ht="13.8" x14ac:dyDescent="0.2">
      <c r="B15" s="5" t="s">
        <v>22</v>
      </c>
      <c r="C15" s="6">
        <v>2091616.44</v>
      </c>
    </row>
    <row r="16" spans="2:3" ht="13.8" x14ac:dyDescent="0.2">
      <c r="B16" s="5" t="s">
        <v>21</v>
      </c>
      <c r="C16" s="6">
        <v>2026884.6569999999</v>
      </c>
    </row>
    <row r="17" spans="2:3" ht="13.8" x14ac:dyDescent="0.2">
      <c r="B17" s="5" t="s">
        <v>7</v>
      </c>
      <c r="C17" s="6">
        <v>1326838.3559999999</v>
      </c>
    </row>
    <row r="18" spans="2:3" ht="13.8" x14ac:dyDescent="0.2">
      <c r="B18" s="5" t="s">
        <v>23</v>
      </c>
      <c r="C18" s="6">
        <v>1117547.9439999999</v>
      </c>
    </row>
    <row r="19" spans="2:3" ht="13.8" x14ac:dyDescent="0.2">
      <c r="B19" s="5" t="s">
        <v>6</v>
      </c>
      <c r="C19" s="6">
        <v>1082151.277</v>
      </c>
    </row>
    <row r="20" spans="2:3" ht="13.8" x14ac:dyDescent="0.2">
      <c r="B20" s="5" t="s">
        <v>29</v>
      </c>
      <c r="C20" s="6">
        <v>1058626.713</v>
      </c>
    </row>
    <row r="21" spans="2:3" ht="13.8" x14ac:dyDescent="0.2">
      <c r="B21" s="5" t="s">
        <v>30</v>
      </c>
      <c r="C21" s="6">
        <v>1024078.1189999999</v>
      </c>
    </row>
    <row r="22" spans="2:3" ht="13.8" x14ac:dyDescent="0.2">
      <c r="B22" s="5" t="s">
        <v>31</v>
      </c>
      <c r="C22" s="6">
        <v>510719.35700000002</v>
      </c>
    </row>
    <row r="23" spans="2:3" ht="13.8" x14ac:dyDescent="0.2">
      <c r="B23" s="5"/>
      <c r="C23" s="7">
        <f>SUM(C14:C22)</f>
        <v>33946064.650999993</v>
      </c>
    </row>
    <row r="24" spans="2:3" ht="13.8" x14ac:dyDescent="0.2">
      <c r="B24" s="2"/>
      <c r="C24" s="11"/>
    </row>
    <row r="25" spans="2:3" ht="13.8" x14ac:dyDescent="0.2">
      <c r="B25" s="2" t="s">
        <v>3</v>
      </c>
      <c r="C25" s="6"/>
    </row>
    <row r="26" spans="2:3" ht="13.8" x14ac:dyDescent="0.2">
      <c r="B26" s="5" t="s">
        <v>4</v>
      </c>
      <c r="C26" s="6">
        <v>8650452.9289999995</v>
      </c>
    </row>
    <row r="27" spans="2:3" ht="13.8" x14ac:dyDescent="0.2">
      <c r="B27" s="5" t="s">
        <v>13</v>
      </c>
      <c r="C27" s="6">
        <v>863478.10900000005</v>
      </c>
    </row>
    <row r="28" spans="2:3" ht="13.8" x14ac:dyDescent="0.2">
      <c r="B28" s="5" t="s">
        <v>14</v>
      </c>
      <c r="C28" s="6">
        <v>362622.25</v>
      </c>
    </row>
    <row r="29" spans="2:3" ht="13.8" x14ac:dyDescent="0.2">
      <c r="B29" s="5" t="s">
        <v>24</v>
      </c>
      <c r="C29" s="6">
        <v>56625.525000000001</v>
      </c>
    </row>
    <row r="30" spans="2:3" ht="13.8" x14ac:dyDescent="0.2">
      <c r="B30" s="4"/>
      <c r="C30" s="7">
        <f>SUM(C26:C29)</f>
        <v>9933178.8129999992</v>
      </c>
    </row>
    <row r="31" spans="2:3" ht="13.8" x14ac:dyDescent="0.2">
      <c r="B31" s="4"/>
      <c r="C31" s="12"/>
    </row>
    <row r="32" spans="2:3" ht="13.8" x14ac:dyDescent="0.2">
      <c r="B32" s="2" t="s">
        <v>8</v>
      </c>
      <c r="C32" s="6"/>
    </row>
    <row r="33" spans="2:6" ht="13.8" x14ac:dyDescent="0.2">
      <c r="B33" s="5" t="s">
        <v>10</v>
      </c>
      <c r="C33" s="6">
        <v>99910.039000000004</v>
      </c>
    </row>
    <row r="34" spans="2:6" ht="13.8" x14ac:dyDescent="0.2">
      <c r="B34" s="5" t="s">
        <v>11</v>
      </c>
      <c r="C34" s="6">
        <v>58483</v>
      </c>
    </row>
    <row r="35" spans="2:6" ht="13.8" x14ac:dyDescent="0.2">
      <c r="B35" s="5" t="s">
        <v>9</v>
      </c>
      <c r="C35" s="6">
        <v>18963.605</v>
      </c>
    </row>
    <row r="36" spans="2:6" ht="13.8" x14ac:dyDescent="0.2">
      <c r="B36" s="5" t="s">
        <v>12</v>
      </c>
      <c r="C36" s="6">
        <v>120.38200000000001</v>
      </c>
    </row>
    <row r="37" spans="2:6" ht="13.8" x14ac:dyDescent="0.2">
      <c r="B37" s="4"/>
      <c r="C37" s="7">
        <f>SUM(C33:C36)</f>
        <v>177477.02600000001</v>
      </c>
    </row>
    <row r="38" spans="2:6" ht="13.8" x14ac:dyDescent="0.2">
      <c r="B38" s="2" t="s">
        <v>5</v>
      </c>
      <c r="C38" s="6"/>
    </row>
    <row r="39" spans="2:6" ht="13.8" x14ac:dyDescent="0.2">
      <c r="B39" s="2"/>
      <c r="C39" s="6"/>
    </row>
    <row r="40" spans="2:6" ht="13.8" x14ac:dyDescent="0.2">
      <c r="B40" s="2" t="s">
        <v>15</v>
      </c>
      <c r="C40" s="12"/>
    </row>
    <row r="41" spans="2:6" ht="13.8" x14ac:dyDescent="0.2">
      <c r="B41" s="5" t="s">
        <v>16</v>
      </c>
      <c r="C41" s="6">
        <v>18000000</v>
      </c>
    </row>
    <row r="42" spans="2:6" ht="13.8" x14ac:dyDescent="0.2">
      <c r="B42" s="5" t="s">
        <v>17</v>
      </c>
      <c r="C42" s="6">
        <v>7507452.0530000003</v>
      </c>
    </row>
    <row r="43" spans="2:6" ht="13.8" x14ac:dyDescent="0.2">
      <c r="B43" s="5"/>
      <c r="C43" s="7">
        <f>SUM(C41:C42)</f>
        <v>25507452.052999999</v>
      </c>
    </row>
    <row r="44" spans="2:6" ht="13.8" x14ac:dyDescent="0.2">
      <c r="B44" s="5"/>
      <c r="C44" s="12"/>
    </row>
    <row r="45" spans="2:6" ht="13.8" x14ac:dyDescent="0.2">
      <c r="B45" s="1" t="s">
        <v>18</v>
      </c>
      <c r="C45" s="7">
        <f>+C30+C23+C37+C43</f>
        <v>69564172.542999998</v>
      </c>
      <c r="E45" s="8"/>
      <c r="F45" s="13"/>
    </row>
    <row r="46" spans="2:6" x14ac:dyDescent="0.2">
      <c r="C46" s="8"/>
    </row>
    <row r="47" spans="2:6" x14ac:dyDescent="0.2">
      <c r="C47" s="8"/>
    </row>
    <row r="48" spans="2:6" x14ac:dyDescent="0.2">
      <c r="C48" s="8"/>
    </row>
    <row r="49" spans="2:3" x14ac:dyDescent="0.2">
      <c r="C49" s="8"/>
    </row>
    <row r="50" spans="2:3" x14ac:dyDescent="0.2">
      <c r="C50" s="8"/>
    </row>
    <row r="51" spans="2:3" x14ac:dyDescent="0.2">
      <c r="C51" s="8"/>
    </row>
    <row r="52" spans="2:3" ht="14.4" x14ac:dyDescent="0.3">
      <c r="B52" s="18"/>
      <c r="C52" s="18"/>
    </row>
    <row r="53" spans="2:3" ht="13.8" x14ac:dyDescent="0.2">
      <c r="B53" s="19" t="s">
        <v>25</v>
      </c>
      <c r="C53" s="19"/>
    </row>
    <row r="54" spans="2:3" ht="13.8" x14ac:dyDescent="0.2">
      <c r="B54" s="19" t="s">
        <v>26</v>
      </c>
      <c r="C54" s="19"/>
    </row>
  </sheetData>
  <mergeCells count="6">
    <mergeCell ref="B54:C54"/>
    <mergeCell ref="B8:C8"/>
    <mergeCell ref="B9:C9"/>
    <mergeCell ref="B10:C10"/>
    <mergeCell ref="B52:C52"/>
    <mergeCell ref="B53:C53"/>
  </mergeCells>
  <pageMargins left="0.7" right="0.7" top="0.75" bottom="0.75" header="0.3" footer="0.3"/>
  <pageSetup scale="74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pw04aRwyX4q3LIRJq34uV/GaVLDsdjXml2TIDmxJjjg=</DigestValue>
    </Reference>
    <Reference Type="http://www.w3.org/2000/09/xmldsig#Object" URI="#idOfficeObject">
      <DigestMethod Algorithm="http://www.w3.org/2001/04/xmlenc#sha256"/>
      <DigestValue>mqmq3setJ/rFqq4sadLnQhQcMN9iyJOXAQ/RHSyXLio=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FM98tm5naZj0HVzXgIPG9kFljLbxxp6NFTS3GJVJHxg=</DigestValue>
    </Reference>
  </SignedInfo>
  <SignatureValue>SyaKrQWGljmFzMSPB22Yb5CkQ7XhmtCxYhBBuNvBc04cyyUi1Yi77jqfYjH+cSoxJpmsBfdHTJrI
WPJee/90OJBsyq6yZ4iPr5vKbXHc92k7cdawqhFVmNMqw5o6qlZ9LkMeBgKIc3SLBLXhUML7zmWv
H44a3HmwPBCF/wRvuaPN4d3oybbn0PpVBdkenWsa/JXfwqfU+lRmoQnIpyhZT3nzkMRBs91Fyg8B
t36oJtK9zLKPHTBu+/6b47xTZ6gFtgJmoStTraNEcjDX1lkeBj62M9/rGl8huv9orPBqv8VIOkuk
cJuOdfhqYolfcqoo40Q76ze/R1sb1sbJIUr4QA==</SignatureValue>
  <KeyInfo>
    <X509Data>
      <X509Certificate>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+tB4PkMn+BOP1+GKGC2hli18K1R/cQBwp4aOX+FcEieIVIYqGaad26v0LGhPkp1UbInnXpzz6CS3yb5zG+AoRmb1CgxHfD//3w1IGeAVMHa1bcxbLKs1dLYYIEbgHGEKsbYUiC6UKO2aF/q9fwVJsglty/hf2NOoyneZYLz2nmipuR/v8uA+3TWiVzBej2/m+saJbGP9bUralnznhJl7aa4m4XaHfoTGBZgxm7Et36XcQhiWbijl0tu50NnNHsupxRP66h1gzf7Es64O/PCfccJDEIIwIDAQABo4IEADCCA/wwDAYDVR0TAQH/BAIwADAOBgNVHQ8BAf8EBAMCBeAwLAYDVR0lAQH/BCIwIAYIKwYBBQUHAwQGCCsGAQUFBwMCBgorBgEEAYI3FAICMB0GA1UdDgQWBBQ3xWDTzMLSQsDJoZX7Pie/WT/Ao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+JoaRHllNtlHAwnqzAA6exr9jTKQE4cSUdW4NPuwHZ9dlyY+RGQj44U6F/8bugSLC2G2c259RiOoRpEguo0F1RPAqF1U6KlOD5AX79ach/WT9fxNDH4lgX7akOJCVqzepG8jE72+84doZ6DhHic2CRTlgiSOi/I5BGdaj1DtS9L9/D7vR+xJZIFs78J+pXNj+j5l3cCMllmvuQvoWx6Tu3oNE5LUcr8E7X2KF6dMH500q1hWIPlPDyTSZ+9LkruLVRudJ9YR7b7zflVWAO5JpUdZb+lTNDPoQB2sR4X62YbUXdOg8B3f3AiBkIz8dKSWGD7vFySNy254UH3GRCwEHERumZ6KjRMJDichtGWe5Cqd4gu1Da5bnmxWw9XMXONrPZE7YQNFy2tJxDKpahA7EZQh0pSSVUGfO1EBql9flXSgBw9Kg1qcj60jxJnNbzPYgCy6ijue2WxTgxpE8wY8xO86Bh8SBcAcouQMEKX0q/X7eFXmFWXUvM+igmRHE7DP2m7oigz1c0x4iSw7HAhAKb7trBAqj1OsEeDr7WYnPzvhv/RbF7qdQDxQrZYSs82nmHVU+u1icLnE/wr2rBMKBQXMJsq4rrmkLvIGHLpW7bA8Uu7SaZWnkNxmV77CALjlgN2ljMjbRMnlLwF1DW2jQw9Yzjcdcmx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l/cIlUsFMg4ms/DjyT5q6vJyhbfS2YmKIfxqJYeO6OY=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JGru3zAFTJA53Dl4/G5WxQgrYsUVPJ+Reh7vH6dLkt0=</DigestValue>
      </Reference>
      <Reference URI="/xl/media/image1.jpeg?ContentType=image/jpeg">
        <DigestMethod Algorithm="http://www.w3.org/2001/04/xmlenc#sha256"/>
        <DigestValue>ELYWEky4vxEu5xOgm02NPycxZPfhlOPxVsEpjSQ7+D8=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Hua3FMfL1vA3MBGszrHipOy8u5hj8LASl5Mfh/kzEGI=</DigestValue>
      </Reference>
      <Reference URI="/xl/sharedStrings.xml?ContentType=application/vnd.openxmlformats-officedocument.spreadsheetml.sharedStrings+xml">
        <DigestMethod Algorithm="http://www.w3.org/2001/04/xmlenc#sha256"/>
        <DigestValue>o36vQbwz/34EXCBLzigMcOrI5Z6rYngkXx/QNSXwkDw=</DigestValue>
      </Reference>
      <Reference URI="/xl/styles.xml?ContentType=application/vnd.openxmlformats-officedocument.spreadsheetml.styles+xml">
        <DigestMethod Algorithm="http://www.w3.org/2001/04/xmlenc#sha256"/>
        <DigestValue>HK8GFetOSgeI4ik0pSo5mqIIejrUNL0jU+la3X/g0q4=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JVoOdCwG7wWHTgrHoWgSiDf0IeawKS0uWLCBp4UpZT8=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UY50wv7dVs0pJPxGChSaUHouDaeMUbgVyJJPUSLf+m4=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2024-08-14T15:08:56Z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2024-08-14T15:08:56Z</xd:SigningTime>
          <xd:SigningCertificate>
            <xd:Cert>
              <xd:CertDigest>
                <DigestMethod Algorithm="http://www.w3.org/2001/04/xmlenc#sha256"/>
                <DigestValue>aF/g07PIpE7kOtlus73hIGVh4XldtAZtTBX7AJxVrfY=</DigestValue>
              </xd:CertDigest>
              <xd:IssuerSerial>
                <X509IssuerName>C=PY, O=ICPP, OU=Prestador Cualificado de Servicios de Confianza, CN=VIT S.A., SERIALNUMBER=RUC80080099-0</X509IssuerName>
                <X509SerialNumber>120182390859402246517681094973197400633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Informe_de_deudas</vt:lpstr>
      <vt:lpstr>Informe_de_deudas!Área_de_impresión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cp:lastPrinted>2023-05-16T13:50:49Z</cp:lastPrinted>
  <dcterms:created xsi:type="dcterms:W3CDTF">2023-05-16T02:34:52Z</dcterms:created>
  <dcterms:modified xsi:type="dcterms:W3CDTF">2024-08-14T15:06:40Z</dcterms:modified>
</cp:coreProperties>
</file>